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05 Responses\"/>
    </mc:Choice>
  </mc:AlternateContent>
  <xr:revisionPtr revIDLastSave="0" documentId="8_{1C334CCF-3933-404F-866C-AC2C4B2CE848}" xr6:coauthVersionLast="47" xr6:coauthVersionMax="47" xr10:uidLastSave="{00000000-0000-0000-0000-000000000000}"/>
  <bookViews>
    <workbookView xWindow="-120" yWindow="-120" windowWidth="29040" windowHeight="15840" xr2:uid="{0B8FB892-E39D-4517-98A7-78AAF84BD0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20" i="1" s="1"/>
  <c r="E18" i="1"/>
  <c r="E20" i="1" s="1"/>
</calcChain>
</file>

<file path=xl/sharedStrings.xml><?xml version="1.0" encoding="utf-8"?>
<sst xmlns="http://schemas.openxmlformats.org/spreadsheetml/2006/main" count="8" uniqueCount="8">
  <si>
    <t>M&amp;S Balance</t>
  </si>
  <si>
    <t>Source: OPUC-RFI02-01 Attachment 1.xlsx</t>
  </si>
  <si>
    <t>Total</t>
  </si>
  <si>
    <t>Line</t>
  </si>
  <si>
    <t>CenterPoint Energy</t>
  </si>
  <si>
    <t>RFI PUC RFI05-02 - LLTF Baseline Amount at 12/31/2023</t>
  </si>
  <si>
    <t>Month/Year</t>
  </si>
  <si>
    <t>13-Month Average  Balance at 12/31/2023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</si>
</sst>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_(&quot;$&quot;* #,##0_);_(&quot;$&quot;* \(#,##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MT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4" fillId="0" borderId="1" xfId="3" applyFont="1" applyBorder="1" applyAlignment="1">
      <alignment horizontal="center"/>
    </xf>
    <xf numFmtId="165" fontId="0" fillId="0" borderId="0" xfId="1" applyNumberFormat="1" applyFont="1"/>
    <xf numFmtId="166" fontId="0" fillId="0" borderId="0" xfId="2" applyNumberFormat="1" applyFont="1"/>
    <xf numFmtId="165" fontId="0" fillId="0" borderId="1" xfId="1" applyNumberFormat="1" applyFont="1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2" fillId="0" borderId="2" xfId="0" quotePrefix="1" applyFont="1" applyBorder="1"/>
    <xf numFmtId="166" fontId="2" fillId="0" borderId="2" xfId="2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Normal 2 2" xfId="3" xr:uid="{158EA6A3-EF0B-42DD-A703-0E5DF0C5F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5FA2-F42D-4C31-8BCB-AE26A2652BD9}">
  <dimension ref="B1:E22"/>
  <sheetViews>
    <sheetView tabSelected="1" zoomScaleNormal="100" workbookViewId="0">
      <selection activeCell="C22" sqref="C22"/>
    </sheetView>
  </sheetViews>
  <sheetFormatPr defaultRowHeight="15"/>
  <cols>
    <col min="1" max="1" width="2.7109375" customWidth="1"/>
    <col min="3" max="3" width="12.28515625" style="5" customWidth="1"/>
    <col min="4" max="4" width="38.42578125" customWidth="1"/>
    <col min="5" max="5" width="21.28515625" customWidth="1"/>
  </cols>
  <sheetData>
    <row r="1" spans="2:5">
      <c r="B1" t="s">
        <v>4</v>
      </c>
    </row>
    <row r="2" spans="2:5">
      <c r="B2" t="s">
        <v>5</v>
      </c>
    </row>
    <row r="4" spans="2:5">
      <c r="B4" s="10" t="s">
        <v>3</v>
      </c>
      <c r="C4" s="5" t="s">
        <v>6</v>
      </c>
      <c r="E4" s="1" t="s">
        <v>0</v>
      </c>
    </row>
    <row r="5" spans="2:5">
      <c r="B5" s="10">
        <v>1</v>
      </c>
      <c r="C5" s="6">
        <v>44896</v>
      </c>
      <c r="E5" s="3">
        <v>34771997.420989975</v>
      </c>
    </row>
    <row r="6" spans="2:5">
      <c r="B6" s="10">
        <f>+B5+1</f>
        <v>2</v>
      </c>
      <c r="C6" s="6">
        <v>44927</v>
      </c>
      <c r="E6" s="2">
        <v>38538352.306301899</v>
      </c>
    </row>
    <row r="7" spans="2:5">
      <c r="B7" s="10">
        <f t="shared" ref="B7:B18" si="0">+B6+1</f>
        <v>3</v>
      </c>
      <c r="C7" s="6">
        <v>44958</v>
      </c>
      <c r="E7" s="2">
        <v>39946615.286487967</v>
      </c>
    </row>
    <row r="8" spans="2:5">
      <c r="B8" s="10">
        <f t="shared" si="0"/>
        <v>4</v>
      </c>
      <c r="C8" s="6">
        <v>44986</v>
      </c>
      <c r="E8" s="2">
        <v>44104601.591034144</v>
      </c>
    </row>
    <row r="9" spans="2:5">
      <c r="B9" s="10">
        <f t="shared" si="0"/>
        <v>5</v>
      </c>
      <c r="C9" s="6">
        <v>45017</v>
      </c>
      <c r="E9" s="2">
        <v>45336130.471512735</v>
      </c>
    </row>
    <row r="10" spans="2:5">
      <c r="B10" s="10">
        <f t="shared" si="0"/>
        <v>6</v>
      </c>
      <c r="C10" s="6">
        <v>45047</v>
      </c>
      <c r="E10" s="2">
        <v>47758871.469007291</v>
      </c>
    </row>
    <row r="11" spans="2:5">
      <c r="B11" s="10">
        <f t="shared" si="0"/>
        <v>7</v>
      </c>
      <c r="C11" s="6">
        <v>45078</v>
      </c>
      <c r="E11" s="2">
        <v>45080659.139836498</v>
      </c>
    </row>
    <row r="12" spans="2:5">
      <c r="B12" s="10">
        <f t="shared" si="0"/>
        <v>8</v>
      </c>
      <c r="C12" s="6">
        <v>45108</v>
      </c>
      <c r="E12" s="2">
        <v>46728107.381751522</v>
      </c>
    </row>
    <row r="13" spans="2:5">
      <c r="B13" s="10">
        <f t="shared" si="0"/>
        <v>9</v>
      </c>
      <c r="C13" s="6">
        <v>45139</v>
      </c>
      <c r="E13" s="2">
        <v>52059090.002809949</v>
      </c>
    </row>
    <row r="14" spans="2:5">
      <c r="B14" s="10">
        <f t="shared" si="0"/>
        <v>10</v>
      </c>
      <c r="C14" s="6">
        <v>45170</v>
      </c>
      <c r="E14" s="2">
        <v>55920465</v>
      </c>
    </row>
    <row r="15" spans="2:5">
      <c r="B15" s="10">
        <f t="shared" si="0"/>
        <v>11</v>
      </c>
      <c r="C15" s="6">
        <v>45200</v>
      </c>
      <c r="E15" s="2">
        <v>52868455</v>
      </c>
    </row>
    <row r="16" spans="2:5">
      <c r="B16" s="10">
        <f t="shared" si="0"/>
        <v>12</v>
      </c>
      <c r="C16" s="6">
        <v>45231</v>
      </c>
      <c r="E16" s="2">
        <v>52896122</v>
      </c>
    </row>
    <row r="17" spans="2:5">
      <c r="B17" s="10">
        <f t="shared" si="0"/>
        <v>13</v>
      </c>
      <c r="C17" s="6">
        <v>45261</v>
      </c>
      <c r="E17" s="4">
        <v>31161482</v>
      </c>
    </row>
    <row r="18" spans="2:5">
      <c r="B18" s="10">
        <f t="shared" si="0"/>
        <v>14</v>
      </c>
      <c r="D18" s="9" t="s">
        <v>2</v>
      </c>
      <c r="E18" s="3">
        <f>SUM(E5:E17)</f>
        <v>587170949.06973195</v>
      </c>
    </row>
    <row r="19" spans="2:5">
      <c r="B19" s="10"/>
      <c r="E19" s="3"/>
    </row>
    <row r="20" spans="2:5" ht="15.75" thickBot="1">
      <c r="B20" s="10">
        <f>+B18+1</f>
        <v>15</v>
      </c>
      <c r="D20" s="7" t="s">
        <v>7</v>
      </c>
      <c r="E20" s="8">
        <f>E18/13</f>
        <v>45166996.082287073</v>
      </c>
    </row>
    <row r="21" spans="2:5" ht="15.75" thickTop="1"/>
    <row r="22" spans="2:5">
      <c r="C22" s="5" t="s">
        <v>1</v>
      </c>
    </row>
  </sheetData>
  <pageMargins left="0.7" right="0.7" top="0.75" bottom="0.75" header="0.3" footer="0.3"/>
  <pageSetup scale="91" orientation="portrait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4D57A1C-41A4-443F-8789-8659FC111E31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584E9589FD8B947AF06320CB4B4128E" ma:contentTypeVersion="0" ma:contentTypeDescription="My Content Type" ma:contentTypeScope="" ma:versionID="67996e3a38db3b2d5784349736936433">
  <xsd:schema xmlns:xsd="http://www.w3.org/2001/XMLSchema" xmlns:xs="http://www.w3.org/2001/XMLSchema" xmlns:p="http://schemas.microsoft.com/office/2006/metadata/properties" xmlns:ns2="F4D57A1C-41A4-443F-8789-8659FC111E31" targetNamespace="http://schemas.microsoft.com/office/2006/metadata/properties" ma:root="true" ma:fieldsID="cf5181204bcea08e20483b6f5f7bcd57" ns2:_="">
    <xsd:import namespace="F4D57A1C-41A4-443F-8789-8659FC111E3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57A1C-41A4-443F-8789-8659FC111E3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D5068B-762F-4BB0-8D57-C9FBF66A51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17D694-219A-41C2-9CA8-3A60D60FBF00}">
  <ds:schemaRefs>
    <ds:schemaRef ds:uri="http://schemas.microsoft.com/office/2006/metadata/properties"/>
    <ds:schemaRef ds:uri="http://schemas.microsoft.com/office/infopath/2007/PartnerControls"/>
    <ds:schemaRef ds:uri="F4D57A1C-41A4-443F-8789-8659FC111E31"/>
  </ds:schemaRefs>
</ds:datastoreItem>
</file>

<file path=customXml/itemProps3.xml><?xml version="1.0" encoding="utf-8"?>
<ds:datastoreItem xmlns:ds="http://schemas.openxmlformats.org/officeDocument/2006/customXml" ds:itemID="{EB25BF5C-DF88-45BF-B1C9-71028CAAB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D57A1C-41A4-443F-8789-8659FC111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Hart, Alice S</cp:lastModifiedBy>
  <cp:lastPrinted>2024-05-21T18:05:33Z</cp:lastPrinted>
  <dcterms:created xsi:type="dcterms:W3CDTF">2024-05-09T19:32:09Z</dcterms:created>
  <dcterms:modified xsi:type="dcterms:W3CDTF">2024-05-21T18:06:24Z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0x010100DABA1816B5924F35B8CF165C876C88BA005584E9589FD8B947AF06320CB4B4128E</vt:lpwstr>
  </property>
</Properties>
</file>